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P:\RazpisiDARS\JAVNA NAROČILA NAROČNIKA DRI\JN 2025\OP\393-vzpostavitev in najem-eHRM\05_Dokumentacija za portal\"/>
    </mc:Choice>
  </mc:AlternateContent>
  <xr:revisionPtr revIDLastSave="0" documentId="13_ncr:1_{B9B2FB75-6C2F-4CC3-867F-75D62A2A821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DRAČUN (POPIS DEL)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  <c r="G21" i="1"/>
  <c r="G20" i="1"/>
  <c r="G19" i="1"/>
  <c r="G18" i="1"/>
  <c r="G17" i="1"/>
  <c r="F5" i="1"/>
  <c r="F6" i="1"/>
  <c r="F7" i="1"/>
  <c r="F8" i="1"/>
  <c r="F9" i="1"/>
  <c r="F10" i="1"/>
  <c r="F11" i="1"/>
  <c r="F12" i="1"/>
  <c r="F13" i="1"/>
  <c r="F14" i="1"/>
  <c r="F4" i="1"/>
  <c r="E29" i="1" l="1"/>
  <c r="F29" i="1" s="1"/>
  <c r="G29" i="1" s="1"/>
  <c r="E28" i="1"/>
  <c r="F28" i="1" s="1"/>
  <c r="F30" i="1" l="1"/>
  <c r="E30" i="1"/>
  <c r="G28" i="1"/>
  <c r="G30" i="1" s="1"/>
</calcChain>
</file>

<file path=xl/sharedStrings.xml><?xml version="1.0" encoding="utf-8"?>
<sst xmlns="http://schemas.openxmlformats.org/spreadsheetml/2006/main" count="89" uniqueCount="61">
  <si>
    <t>PONUDBENI PREDRAČUN</t>
  </si>
  <si>
    <t>Vzpostavitev in najem informacijske rešitve za upravljanje virov organizacije</t>
  </si>
  <si>
    <t>Zap. št.</t>
  </si>
  <si>
    <t>Opis postavke</t>
  </si>
  <si>
    <t>Enota mere</t>
  </si>
  <si>
    <t>Količina</t>
  </si>
  <si>
    <t>Cena na enoto v EUR brez DDV</t>
  </si>
  <si>
    <t>A.</t>
  </si>
  <si>
    <t>VZPOSTAVITEV INFORMACIJSKE REŠITVE</t>
  </si>
  <si>
    <t>kpl</t>
  </si>
  <si>
    <t>A.4.1.</t>
  </si>
  <si>
    <t>Kadrovska evidenca</t>
  </si>
  <si>
    <t>A.4.2.</t>
  </si>
  <si>
    <t>Zaposlovanje</t>
  </si>
  <si>
    <t>A.4.3.</t>
  </si>
  <si>
    <t>Proces uvajanja</t>
  </si>
  <si>
    <t>A.4.4.</t>
  </si>
  <si>
    <t>Izhodni postopek</t>
  </si>
  <si>
    <t>A.4.5.</t>
  </si>
  <si>
    <t>Razvojni razgovori</t>
  </si>
  <si>
    <t>A.4.6.</t>
  </si>
  <si>
    <t>Izobraževanja in ankete</t>
  </si>
  <si>
    <t>A.4.7.</t>
  </si>
  <si>
    <t>Delovna oprema</t>
  </si>
  <si>
    <t>A.4.8.</t>
  </si>
  <si>
    <t>Mentorstvo</t>
  </si>
  <si>
    <t>A.4.9.</t>
  </si>
  <si>
    <t>Vozni park</t>
  </si>
  <si>
    <t>A.4.10.</t>
  </si>
  <si>
    <t>Integracija</t>
  </si>
  <si>
    <t>A.4.11.</t>
  </si>
  <si>
    <t>Revizijska sled</t>
  </si>
  <si>
    <t>B.</t>
  </si>
  <si>
    <t>Najem uporabniških licenc - osnovna</t>
  </si>
  <si>
    <t>B.2.</t>
  </si>
  <si>
    <t>Najem uporabniških licenc - kadrovska</t>
  </si>
  <si>
    <t>Najem uporabniških licenc - IT administrator</t>
  </si>
  <si>
    <t>Najem uporabniških licenc - napredna analitika</t>
  </si>
  <si>
    <t>Najem uporabniških licenc - integracija</t>
  </si>
  <si>
    <t>DODATNO VZDRŽEVANJE</t>
  </si>
  <si>
    <t>ura</t>
  </si>
  <si>
    <t>Rezervacija za dodatne vsebinske sklope</t>
  </si>
  <si>
    <t>pavšal</t>
  </si>
  <si>
    <t>Rezervacija za dodatne licence</t>
  </si>
  <si>
    <t>SKUPNA REKAPITULACIJA</t>
  </si>
  <si>
    <t>NAJEM LICENC Z VZDRŽEVANJEM</t>
  </si>
  <si>
    <t>B.1.1</t>
  </si>
  <si>
    <t>B.1.2.</t>
  </si>
  <si>
    <t>B.1.3.</t>
  </si>
  <si>
    <t>B.1.4.</t>
  </si>
  <si>
    <t>B.1.5.</t>
  </si>
  <si>
    <t>obdobje najema z vzdrževanjem v mesecih</t>
  </si>
  <si>
    <t>Vrednost postavke v EUR brez DDV</t>
  </si>
  <si>
    <t>B.3.1.</t>
  </si>
  <si>
    <t>B.3.2.</t>
  </si>
  <si>
    <t>licenca/
mesec</t>
  </si>
  <si>
    <t>Vrednost v EUR brez DDV</t>
  </si>
  <si>
    <t>Vrednost  DDV v EUR</t>
  </si>
  <si>
    <t>Vrednost v EUR z DDV</t>
  </si>
  <si>
    <t>SKUPNA PONUDBENA VREDNOST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</si>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</sst>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38"/>
    </font>
    <font>
      <sz val="11"/>
      <color rgb="FF00000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3"/>
      <color theme="1"/>
      <name val="Tahoma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1">
    <xf numFmtId="0" fontId="0" fillId="0" borderId="0" xfId="0"/>
    <xf numFmtId="164" fontId="1" fillId="4" borderId="2" xfId="0" applyNumberFormat="1" applyFont="1" applyFill="1" applyBorder="1" applyAlignment="1" applyProtection="1">
      <alignment horizontal="right" vertical="center"/>
      <protection locked="0"/>
    </xf>
    <xf numFmtId="164" fontId="1" fillId="4" borderId="1" xfId="0" applyNumberFormat="1" applyFont="1" applyFill="1" applyBorder="1" applyAlignment="1" applyProtection="1">
      <alignment horizontal="right" vertical="center"/>
      <protection locked="0"/>
    </xf>
    <xf numFmtId="164" fontId="1" fillId="4" borderId="3" xfId="1" applyNumberFormat="1" applyFont="1" applyFill="1" applyBorder="1" applyAlignment="1" applyProtection="1">
      <alignment vertical="center"/>
      <protection locked="0"/>
    </xf>
    <xf numFmtId="164" fontId="1" fillId="4" borderId="1" xfId="1" applyNumberFormat="1" applyFont="1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right" wrapText="1"/>
    </xf>
    <xf numFmtId="164" fontId="3" fillId="3" borderId="1" xfId="0" applyNumberFormat="1" applyFont="1" applyFill="1" applyBorder="1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164" fontId="1" fillId="0" borderId="2" xfId="0" applyNumberFormat="1" applyFont="1" applyBorder="1" applyAlignment="1">
      <alignment horizontal="right" vertical="center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zoomScale="110" zoomScaleNormal="110" workbookViewId="0">
      <selection activeCell="H23" sqref="H23"/>
    </sheetView>
  </sheetViews>
  <sheetFormatPr defaultRowHeight="14.4" x14ac:dyDescent="0.3"/>
  <cols>
    <col min="1" max="1" width="7.33203125" customWidth="1"/>
    <col min="2" max="2" width="36.6640625" customWidth="1"/>
    <col min="3" max="3" width="9.109375" style="24"/>
    <col min="4" max="4" width="9.88671875" customWidth="1"/>
    <col min="5" max="5" width="17.5546875" customWidth="1"/>
    <col min="6" max="6" width="18.33203125" customWidth="1"/>
    <col min="7" max="7" width="19.6640625" customWidth="1"/>
  </cols>
  <sheetData>
    <row r="1" spans="1:7" ht="28.2" customHeight="1" x14ac:dyDescent="0.3">
      <c r="A1" s="35" t="s">
        <v>0</v>
      </c>
      <c r="B1" s="36"/>
      <c r="C1" s="36"/>
      <c r="D1" s="36"/>
      <c r="E1" s="36"/>
      <c r="F1" s="36"/>
    </row>
    <row r="2" spans="1:7" ht="31.95" customHeight="1" x14ac:dyDescent="0.3">
      <c r="A2" s="37" t="s">
        <v>1</v>
      </c>
      <c r="B2" s="34"/>
      <c r="C2" s="34"/>
      <c r="D2" s="34"/>
      <c r="E2" s="34"/>
      <c r="F2" s="34"/>
    </row>
    <row r="3" spans="1:7" ht="41.4" customHeight="1" x14ac:dyDescent="0.3">
      <c r="A3" s="5" t="s">
        <v>2</v>
      </c>
      <c r="B3" s="6" t="s">
        <v>3</v>
      </c>
      <c r="C3" s="5" t="s">
        <v>4</v>
      </c>
      <c r="D3" s="7" t="s">
        <v>5</v>
      </c>
      <c r="E3" s="5" t="s">
        <v>6</v>
      </c>
      <c r="F3" s="5" t="s">
        <v>52</v>
      </c>
    </row>
    <row r="4" spans="1:7" x14ac:dyDescent="0.3">
      <c r="A4" s="8" t="s">
        <v>10</v>
      </c>
      <c r="B4" s="9" t="s">
        <v>11</v>
      </c>
      <c r="C4" s="10" t="s">
        <v>9</v>
      </c>
      <c r="D4" s="11">
        <v>1</v>
      </c>
      <c r="E4" s="1"/>
      <c r="F4" s="12">
        <f>+E4</f>
        <v>0</v>
      </c>
    </row>
    <row r="5" spans="1:7" x14ac:dyDescent="0.3">
      <c r="A5" s="11" t="s">
        <v>12</v>
      </c>
      <c r="B5" s="9" t="s">
        <v>13</v>
      </c>
      <c r="C5" s="10" t="s">
        <v>9</v>
      </c>
      <c r="D5" s="13">
        <v>1</v>
      </c>
      <c r="E5" s="2"/>
      <c r="F5" s="12">
        <f t="shared" ref="F5:F14" si="0">+E5</f>
        <v>0</v>
      </c>
    </row>
    <row r="6" spans="1:7" x14ac:dyDescent="0.3">
      <c r="A6" s="8" t="s">
        <v>14</v>
      </c>
      <c r="B6" s="9" t="s">
        <v>15</v>
      </c>
      <c r="C6" s="10" t="s">
        <v>9</v>
      </c>
      <c r="D6" s="11">
        <v>1</v>
      </c>
      <c r="E6" s="2"/>
      <c r="F6" s="12">
        <f t="shared" si="0"/>
        <v>0</v>
      </c>
    </row>
    <row r="7" spans="1:7" x14ac:dyDescent="0.3">
      <c r="A7" s="11" t="s">
        <v>16</v>
      </c>
      <c r="B7" s="9" t="s">
        <v>17</v>
      </c>
      <c r="C7" s="10" t="s">
        <v>9</v>
      </c>
      <c r="D7" s="13">
        <v>1</v>
      </c>
      <c r="E7" s="2"/>
      <c r="F7" s="12">
        <f t="shared" si="0"/>
        <v>0</v>
      </c>
    </row>
    <row r="8" spans="1:7" x14ac:dyDescent="0.3">
      <c r="A8" s="8" t="s">
        <v>18</v>
      </c>
      <c r="B8" s="9" t="s">
        <v>19</v>
      </c>
      <c r="C8" s="10" t="s">
        <v>9</v>
      </c>
      <c r="D8" s="11">
        <v>1</v>
      </c>
      <c r="E8" s="2"/>
      <c r="F8" s="12">
        <f t="shared" si="0"/>
        <v>0</v>
      </c>
    </row>
    <row r="9" spans="1:7" x14ac:dyDescent="0.3">
      <c r="A9" s="11" t="s">
        <v>20</v>
      </c>
      <c r="B9" s="9" t="s">
        <v>21</v>
      </c>
      <c r="C9" s="10" t="s">
        <v>9</v>
      </c>
      <c r="D9" s="13">
        <v>1</v>
      </c>
      <c r="E9" s="2"/>
      <c r="F9" s="12">
        <f t="shared" si="0"/>
        <v>0</v>
      </c>
    </row>
    <row r="10" spans="1:7" x14ac:dyDescent="0.3">
      <c r="A10" s="8" t="s">
        <v>22</v>
      </c>
      <c r="B10" s="9" t="s">
        <v>23</v>
      </c>
      <c r="C10" s="10" t="s">
        <v>9</v>
      </c>
      <c r="D10" s="11">
        <v>1</v>
      </c>
      <c r="E10" s="2"/>
      <c r="F10" s="12">
        <f t="shared" si="0"/>
        <v>0</v>
      </c>
    </row>
    <row r="11" spans="1:7" x14ac:dyDescent="0.3">
      <c r="A11" s="11" t="s">
        <v>24</v>
      </c>
      <c r="B11" s="9" t="s">
        <v>25</v>
      </c>
      <c r="C11" s="10" t="s">
        <v>9</v>
      </c>
      <c r="D11" s="13">
        <v>1</v>
      </c>
      <c r="E11" s="2"/>
      <c r="F11" s="12">
        <f t="shared" si="0"/>
        <v>0</v>
      </c>
    </row>
    <row r="12" spans="1:7" x14ac:dyDescent="0.3">
      <c r="A12" s="8" t="s">
        <v>26</v>
      </c>
      <c r="B12" s="9" t="s">
        <v>27</v>
      </c>
      <c r="C12" s="10" t="s">
        <v>9</v>
      </c>
      <c r="D12" s="11">
        <v>1</v>
      </c>
      <c r="E12" s="2"/>
      <c r="F12" s="12">
        <f t="shared" si="0"/>
        <v>0</v>
      </c>
    </row>
    <row r="13" spans="1:7" x14ac:dyDescent="0.3">
      <c r="A13" s="11" t="s">
        <v>28</v>
      </c>
      <c r="B13" s="9" t="s">
        <v>29</v>
      </c>
      <c r="C13" s="10" t="s">
        <v>9</v>
      </c>
      <c r="D13" s="13">
        <v>1</v>
      </c>
      <c r="E13" s="2"/>
      <c r="F13" s="12">
        <f t="shared" si="0"/>
        <v>0</v>
      </c>
    </row>
    <row r="14" spans="1:7" x14ac:dyDescent="0.3">
      <c r="A14" s="8" t="s">
        <v>30</v>
      </c>
      <c r="B14" s="25" t="s">
        <v>31</v>
      </c>
      <c r="C14" s="8" t="s">
        <v>9</v>
      </c>
      <c r="D14" s="8">
        <v>1</v>
      </c>
      <c r="E14" s="1"/>
      <c r="F14" s="26">
        <f t="shared" si="0"/>
        <v>0</v>
      </c>
    </row>
    <row r="15" spans="1:7" ht="27.75" customHeight="1" x14ac:dyDescent="0.3">
      <c r="A15" s="34" t="s">
        <v>45</v>
      </c>
      <c r="B15" s="34"/>
      <c r="C15" s="34"/>
      <c r="D15" s="34"/>
      <c r="E15" s="34"/>
      <c r="F15" s="34"/>
      <c r="G15" s="34"/>
    </row>
    <row r="16" spans="1:7" ht="41.4" x14ac:dyDescent="0.3">
      <c r="A16" s="5" t="s">
        <v>2</v>
      </c>
      <c r="B16" s="6" t="s">
        <v>3</v>
      </c>
      <c r="C16" s="5" t="s">
        <v>4</v>
      </c>
      <c r="D16" s="7" t="s">
        <v>5</v>
      </c>
      <c r="E16" s="5" t="s">
        <v>6</v>
      </c>
      <c r="F16" s="5" t="s">
        <v>51</v>
      </c>
      <c r="G16" s="5" t="s">
        <v>52</v>
      </c>
    </row>
    <row r="17" spans="1:7" ht="27.6" x14ac:dyDescent="0.3">
      <c r="A17" s="11" t="s">
        <v>46</v>
      </c>
      <c r="B17" s="14" t="s">
        <v>33</v>
      </c>
      <c r="C17" s="13" t="s">
        <v>55</v>
      </c>
      <c r="D17" s="13">
        <v>480</v>
      </c>
      <c r="E17" s="3"/>
      <c r="F17" s="15">
        <v>60</v>
      </c>
      <c r="G17" s="12">
        <f>+D17*E17*F17</f>
        <v>0</v>
      </c>
    </row>
    <row r="18" spans="1:7" ht="27.6" x14ac:dyDescent="0.3">
      <c r="A18" s="11" t="s">
        <v>47</v>
      </c>
      <c r="B18" s="14" t="s">
        <v>35</v>
      </c>
      <c r="C18" s="13" t="s">
        <v>55</v>
      </c>
      <c r="D18" s="16">
        <v>7</v>
      </c>
      <c r="E18" s="3"/>
      <c r="F18" s="15">
        <v>60</v>
      </c>
      <c r="G18" s="12">
        <f t="shared" ref="G18:G21" si="1">+D18*E18*F18</f>
        <v>0</v>
      </c>
    </row>
    <row r="19" spans="1:7" ht="27.6" x14ac:dyDescent="0.3">
      <c r="A19" s="11" t="s">
        <v>48</v>
      </c>
      <c r="B19" s="14" t="s">
        <v>36</v>
      </c>
      <c r="C19" s="13" t="s">
        <v>55</v>
      </c>
      <c r="D19" s="16">
        <v>3</v>
      </c>
      <c r="E19" s="3"/>
      <c r="F19" s="15">
        <v>60</v>
      </c>
      <c r="G19" s="12">
        <f t="shared" si="1"/>
        <v>0</v>
      </c>
    </row>
    <row r="20" spans="1:7" ht="27.6" x14ac:dyDescent="0.3">
      <c r="A20" s="11" t="s">
        <v>49</v>
      </c>
      <c r="B20" s="14" t="s">
        <v>37</v>
      </c>
      <c r="C20" s="13" t="s">
        <v>55</v>
      </c>
      <c r="D20" s="16">
        <v>1</v>
      </c>
      <c r="E20" s="3"/>
      <c r="F20" s="15">
        <v>60</v>
      </c>
      <c r="G20" s="12">
        <f t="shared" si="1"/>
        <v>0</v>
      </c>
    </row>
    <row r="21" spans="1:7" ht="27.6" x14ac:dyDescent="0.3">
      <c r="A21" s="11" t="s">
        <v>50</v>
      </c>
      <c r="B21" s="14" t="s">
        <v>38</v>
      </c>
      <c r="C21" s="13" t="s">
        <v>55</v>
      </c>
      <c r="D21" s="16">
        <v>3</v>
      </c>
      <c r="E21" s="3"/>
      <c r="F21" s="15">
        <v>60</v>
      </c>
      <c r="G21" s="12">
        <f t="shared" si="1"/>
        <v>0</v>
      </c>
    </row>
    <row r="22" spans="1:7" ht="28.95" customHeight="1" x14ac:dyDescent="0.3">
      <c r="A22" s="5" t="s">
        <v>34</v>
      </c>
      <c r="B22" s="17" t="s">
        <v>39</v>
      </c>
      <c r="C22" s="13" t="s">
        <v>40</v>
      </c>
      <c r="D22" s="13">
        <v>1000</v>
      </c>
      <c r="E22" s="4"/>
      <c r="F22" s="18" t="s">
        <v>60</v>
      </c>
      <c r="G22" s="18">
        <f>+D22*E22</f>
        <v>0</v>
      </c>
    </row>
    <row r="23" spans="1:7" ht="27.6" x14ac:dyDescent="0.3">
      <c r="A23" s="11" t="s">
        <v>53</v>
      </c>
      <c r="B23" s="14" t="s">
        <v>41</v>
      </c>
      <c r="C23" s="10" t="s">
        <v>42</v>
      </c>
      <c r="D23" s="13">
        <v>1</v>
      </c>
      <c r="E23" s="12" t="s">
        <v>60</v>
      </c>
      <c r="F23" s="12" t="s">
        <v>60</v>
      </c>
      <c r="G23" s="12">
        <v>15000</v>
      </c>
    </row>
    <row r="24" spans="1:7" x14ac:dyDescent="0.3">
      <c r="A24" s="11" t="s">
        <v>54</v>
      </c>
      <c r="B24" s="19" t="s">
        <v>43</v>
      </c>
      <c r="C24" s="11" t="s">
        <v>42</v>
      </c>
      <c r="D24" s="16">
        <v>1</v>
      </c>
      <c r="E24" s="12" t="s">
        <v>60</v>
      </c>
      <c r="F24" s="12" t="s">
        <v>60</v>
      </c>
      <c r="G24" s="12">
        <v>10000</v>
      </c>
    </row>
    <row r="26" spans="1:7" ht="28.95" customHeight="1" x14ac:dyDescent="0.3">
      <c r="A26" s="30" t="s">
        <v>44</v>
      </c>
      <c r="B26" s="31"/>
      <c r="C26" s="31"/>
      <c r="D26" s="31"/>
      <c r="E26" s="31"/>
      <c r="F26" s="31"/>
      <c r="G26" s="32"/>
    </row>
    <row r="27" spans="1:7" ht="27.6" x14ac:dyDescent="0.3">
      <c r="A27" s="20" t="s">
        <v>2</v>
      </c>
      <c r="B27" s="38" t="s">
        <v>3</v>
      </c>
      <c r="C27" s="39"/>
      <c r="D27" s="40"/>
      <c r="E27" s="21" t="s">
        <v>56</v>
      </c>
      <c r="F27" s="21" t="s">
        <v>57</v>
      </c>
      <c r="G27" s="21" t="s">
        <v>58</v>
      </c>
    </row>
    <row r="28" spans="1:7" ht="27.6" customHeight="1" x14ac:dyDescent="0.3">
      <c r="A28" s="21" t="s">
        <v>7</v>
      </c>
      <c r="B28" s="27" t="s">
        <v>8</v>
      </c>
      <c r="C28" s="28"/>
      <c r="D28" s="29"/>
      <c r="E28" s="22">
        <f>SUM(F4:F14)</f>
        <v>0</v>
      </c>
      <c r="F28" s="22">
        <f>+E28*0.22</f>
        <v>0</v>
      </c>
      <c r="G28" s="22">
        <f>SUM(E28:F28)</f>
        <v>0</v>
      </c>
    </row>
    <row r="29" spans="1:7" ht="29.4" customHeight="1" x14ac:dyDescent="0.3">
      <c r="A29" s="21" t="s">
        <v>32</v>
      </c>
      <c r="B29" s="27" t="s">
        <v>45</v>
      </c>
      <c r="C29" s="28"/>
      <c r="D29" s="29"/>
      <c r="E29" s="22">
        <f>SUM(G17:G24)</f>
        <v>25000</v>
      </c>
      <c r="F29" s="22">
        <f>+E29*0.22</f>
        <v>5500</v>
      </c>
      <c r="G29" s="22">
        <f>SUM(E29:F29)</f>
        <v>30500</v>
      </c>
    </row>
    <row r="30" spans="1:7" ht="29.25" customHeight="1" x14ac:dyDescent="0.3">
      <c r="A30" s="33" t="s">
        <v>59</v>
      </c>
      <c r="B30" s="33"/>
      <c r="C30" s="33"/>
      <c r="D30" s="33"/>
      <c r="E30" s="23">
        <f>SUM(E28:E29)</f>
        <v>25000</v>
      </c>
      <c r="F30" s="23">
        <f>SUM(F28:F29)</f>
        <v>5500</v>
      </c>
      <c r="G30" s="23">
        <f>SUM(G28:G29)</f>
        <v>30500</v>
      </c>
    </row>
  </sheetData>
  <sheetProtection algorithmName="SHA-512" hashValue="XA1BYfB/QFjZqDsetfMAG0OU+gKRYVMpN0KcOb7T5QeYV5niDL/D6utp6sBqI2LKr3JenxsWnKPlQA2YrkLYJA==" saltValue="Dx58F+oJr+3owSgnOY1spQ==" spinCount="100000" sheet="1" objects="1" scenarios="1"/>
  <mergeCells count="8">
    <mergeCell ref="B29:D29"/>
    <mergeCell ref="A26:G26"/>
    <mergeCell ref="A30:D30"/>
    <mergeCell ref="A15:G15"/>
    <mergeCell ref="A1:F1"/>
    <mergeCell ref="A2:F2"/>
    <mergeCell ref="B27:D27"/>
    <mergeCell ref="B28:D28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59346420CA12641B442ED3DAE67DB49" ma:contentTypeVersion="3" ma:contentTypeDescription="Ustvari nov dokument." ma:contentTypeScope="" ma:versionID="24a38ee9d7504cc72cbe4db49050c1cc">
  <xsd:schema xmlns:xsd="http://www.w3.org/2001/XMLSchema" xmlns:xs="http://www.w3.org/2001/XMLSchema" xmlns:p="http://schemas.microsoft.com/office/2006/metadata/properties" xmlns:ns2="239af1df-881a-4fb9-ac37-446365816c5b" targetNamespace="http://schemas.microsoft.com/office/2006/metadata/properties" ma:root="true" ma:fieldsID="5e5c4bc4fceff6d2c1601c3f8d7cc28b" ns2:_="">
    <xsd:import namespace="239af1df-881a-4fb9-ac37-446365816c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af1df-881a-4fb9-ac37-446365816c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15CD59-EFFD-4133-8C1A-8BD1EE72D5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2B18F4-52BB-4FFD-95C5-61CF5D6C97CD}">
  <ds:schemaRefs>
    <ds:schemaRef ds:uri="http://purl.org/dc/terms/"/>
    <ds:schemaRef ds:uri="http://purl.org/dc/elements/1.1/"/>
    <ds:schemaRef ds:uri="239af1df-881a-4fb9-ac37-446365816c5b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110C6E0-CE29-4F68-B3DE-2F8A48B31F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af1df-881a-4fb9-ac37-446365816c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(POPIS DEL)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Edwina Muratović</dc:creator>
  <cp:keywords/>
  <dc:description/>
  <cp:lastModifiedBy>Edwina Muratović</cp:lastModifiedBy>
  <cp:revision/>
  <dcterms:created xsi:type="dcterms:W3CDTF">2015-06-05T18:19:34Z</dcterms:created>
  <dcterms:modified xsi:type="dcterms:W3CDTF">2026-02-04T13:48:54Z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0x010100259346420CA12641B442ED3DAE67DB49</vt:lpwstr>
  </property>
</Properties>
</file>